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tk.local\company\ЭнергоСеть\ПСО\Сотрудники\Сергеева Ю.Н\Сметы ПИР_ Красногорская-Очак, Лыково-Сколк\"/>
    </mc:Choice>
  </mc:AlternateContent>
  <bookViews>
    <workbookView xWindow="-120" yWindow="-120" windowWidth="29040" windowHeight="15840"/>
  </bookViews>
  <sheets>
    <sheet name="Приложение к 01-01-03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3" i="2" l="1"/>
  <c r="D68" i="2"/>
  <c r="D63" i="2"/>
  <c r="D60" i="2"/>
  <c r="D58" i="2" s="1"/>
  <c r="D55" i="2"/>
  <c r="D53" i="2" s="1"/>
  <c r="D48" i="2"/>
  <c r="D43" i="2"/>
  <c r="D40" i="2"/>
  <c r="D34" i="2"/>
  <c r="D29" i="2"/>
  <c r="D24" i="2"/>
  <c r="D19" i="2"/>
  <c r="D14" i="2"/>
  <c r="D9" i="2"/>
  <c r="D7" i="2" s="1"/>
  <c r="D27" i="2" l="1"/>
  <c r="D32" i="2"/>
  <c r="D22" i="2"/>
  <c r="D17" i="2"/>
  <c r="D12" i="2"/>
  <c r="D38" i="2"/>
</calcChain>
</file>

<file path=xl/sharedStrings.xml><?xml version="1.0" encoding="utf-8"?>
<sst xmlns="http://schemas.openxmlformats.org/spreadsheetml/2006/main" count="85" uniqueCount="23">
  <si>
    <t>Расположение точек</t>
  </si>
  <si>
    <t>лист1</t>
  </si>
  <si>
    <t>Итого</t>
  </si>
  <si>
    <t>в том числе:</t>
  </si>
  <si>
    <t xml:space="preserve"> Трубы</t>
  </si>
  <si>
    <t>Прямые участки (через 20 м.)</t>
  </si>
  <si>
    <t>лист2</t>
  </si>
  <si>
    <t>лист3</t>
  </si>
  <si>
    <t>лист4</t>
  </si>
  <si>
    <t>лист5</t>
  </si>
  <si>
    <t>лист6</t>
  </si>
  <si>
    <t>лист7</t>
  </si>
  <si>
    <t>ГНБ,Повороты, изгибы,муфты,колодцы</t>
  </si>
  <si>
    <t>лист8</t>
  </si>
  <si>
    <t>лист9</t>
  </si>
  <si>
    <t>лист10</t>
  </si>
  <si>
    <t>лист11</t>
  </si>
  <si>
    <t>лист12</t>
  </si>
  <si>
    <t>лист13</t>
  </si>
  <si>
    <t>Кол-во точек выноса трассы</t>
  </si>
  <si>
    <t>Приложение к смете 01-01-03_Вынос трассы в натуру (КЛ -220 КВ)</t>
  </si>
  <si>
    <t>№листа 248017-2021-ТКР1.1-03-16 (стр.92PDF)</t>
  </si>
  <si>
    <t>Реконструкция (переустройство в кабель воздушного участка)КВЛ 220 кВ Очаково-Красногорская (АО Рублево-Архангельское), МО, Красногорский р-н (1 этап) для нужд СЭС – филиала  ПАО «Россети Московский регион».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</si>
</sst>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2" fontId="0" fillId="0" borderId="0" xfId="0" applyNumberFormat="1"/>
    <xf numFmtId="2" fontId="1" fillId="0" borderId="0" xfId="0" applyNumberFormat="1" applyFont="1" applyFill="1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1" fillId="0" borderId="1" xfId="0" applyFont="1" applyFill="1" applyBorder="1"/>
    <xf numFmtId="2" fontId="1" fillId="0" borderId="1" xfId="0" applyNumberFormat="1" applyFont="1" applyFill="1" applyBorder="1"/>
    <xf numFmtId="2" fontId="0" fillId="0" borderId="1" xfId="0" applyNumberFormat="1" applyBorder="1"/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3"/>
  <sheetViews>
    <sheetView tabSelected="1" workbookViewId="0">
      <selection activeCell="E2" sqref="E2"/>
    </sheetView>
  </sheetViews>
  <sheetFormatPr defaultRowHeight="15" x14ac:dyDescent="0.25"/>
  <cols>
    <col min="2" max="2" width="14.42578125" customWidth="1"/>
    <col min="3" max="3" width="22" customWidth="1"/>
    <col min="4" max="4" width="18" customWidth="1"/>
    <col min="5" max="5" width="25.28515625" customWidth="1"/>
  </cols>
  <sheetData>
    <row r="1" spans="2:5" ht="34.5" customHeight="1" x14ac:dyDescent="0.25">
      <c r="C1" s="9" t="s">
        <v>20</v>
      </c>
      <c r="D1" s="9"/>
    </row>
    <row r="2" spans="2:5" ht="70.5" customHeight="1" x14ac:dyDescent="0.25">
      <c r="B2" s="10" t="s">
        <v>22</v>
      </c>
      <c r="C2" s="10"/>
      <c r="D2" s="10"/>
    </row>
    <row r="4" spans="2:5" ht="60" x14ac:dyDescent="0.25">
      <c r="B4" s="3" t="s">
        <v>21</v>
      </c>
      <c r="C4" s="3" t="s">
        <v>0</v>
      </c>
      <c r="D4" s="3" t="s">
        <v>19</v>
      </c>
    </row>
    <row r="5" spans="2:5" x14ac:dyDescent="0.25">
      <c r="B5" s="4"/>
      <c r="C5" s="3"/>
      <c r="D5" s="3"/>
    </row>
    <row r="6" spans="2:5" x14ac:dyDescent="0.25">
      <c r="B6" s="4"/>
      <c r="C6" s="3"/>
      <c r="D6" s="3"/>
    </row>
    <row r="7" spans="2:5" x14ac:dyDescent="0.25">
      <c r="B7" s="5" t="s">
        <v>1</v>
      </c>
      <c r="C7" s="6" t="s">
        <v>2</v>
      </c>
      <c r="D7" s="7">
        <f>D9+D10+D11</f>
        <v>24</v>
      </c>
      <c r="E7" s="2"/>
    </row>
    <row r="8" spans="2:5" x14ac:dyDescent="0.25">
      <c r="B8" s="5"/>
      <c r="C8" s="4" t="s">
        <v>3</v>
      </c>
      <c r="D8" s="8"/>
      <c r="E8" s="1"/>
    </row>
    <row r="9" spans="2:5" x14ac:dyDescent="0.25">
      <c r="B9" s="5"/>
      <c r="C9" s="4" t="s">
        <v>4</v>
      </c>
      <c r="D9" s="8">
        <f>3*2</f>
        <v>6</v>
      </c>
      <c r="E9" s="1"/>
    </row>
    <row r="10" spans="2:5" ht="45" x14ac:dyDescent="0.25">
      <c r="B10" s="5"/>
      <c r="C10" s="3" t="s">
        <v>12</v>
      </c>
      <c r="D10" s="8">
        <v>12</v>
      </c>
      <c r="E10" s="1"/>
    </row>
    <row r="11" spans="2:5" ht="30" x14ac:dyDescent="0.25">
      <c r="B11" s="5"/>
      <c r="C11" s="3" t="s">
        <v>5</v>
      </c>
      <c r="D11" s="8">
        <v>6</v>
      </c>
      <c r="E11" s="1"/>
    </row>
    <row r="12" spans="2:5" x14ac:dyDescent="0.25">
      <c r="B12" s="5" t="s">
        <v>6</v>
      </c>
      <c r="C12" s="6" t="s">
        <v>2</v>
      </c>
      <c r="D12" s="7">
        <f>SUM(D14:D16)</f>
        <v>46</v>
      </c>
      <c r="E12" s="2"/>
    </row>
    <row r="13" spans="2:5" x14ac:dyDescent="0.25">
      <c r="B13" s="5"/>
      <c r="C13" s="4" t="s">
        <v>3</v>
      </c>
      <c r="D13" s="8"/>
      <c r="E13" s="1"/>
    </row>
    <row r="14" spans="2:5" x14ac:dyDescent="0.25">
      <c r="B14" s="5"/>
      <c r="C14" s="4" t="s">
        <v>4</v>
      </c>
      <c r="D14" s="8">
        <f>6*2</f>
        <v>12</v>
      </c>
      <c r="E14" s="1"/>
    </row>
    <row r="15" spans="2:5" ht="45" x14ac:dyDescent="0.25">
      <c r="B15" s="5"/>
      <c r="C15" s="3" t="s">
        <v>12</v>
      </c>
      <c r="D15" s="8">
        <v>23</v>
      </c>
      <c r="E15" s="1"/>
    </row>
    <row r="16" spans="2:5" ht="30" x14ac:dyDescent="0.25">
      <c r="B16" s="5"/>
      <c r="C16" s="3" t="s">
        <v>5</v>
      </c>
      <c r="D16" s="8">
        <v>11</v>
      </c>
      <c r="E16" s="1"/>
    </row>
    <row r="17" spans="2:5" x14ac:dyDescent="0.25">
      <c r="B17" s="5" t="s">
        <v>7</v>
      </c>
      <c r="C17" s="6" t="s">
        <v>2</v>
      </c>
      <c r="D17" s="7">
        <f>SUM(D19:D21)</f>
        <v>62</v>
      </c>
      <c r="E17" s="2"/>
    </row>
    <row r="18" spans="2:5" x14ac:dyDescent="0.25">
      <c r="B18" s="5"/>
      <c r="C18" s="4" t="s">
        <v>3</v>
      </c>
      <c r="D18" s="8"/>
      <c r="E18" s="1"/>
    </row>
    <row r="19" spans="2:5" x14ac:dyDescent="0.25">
      <c r="B19" s="5"/>
      <c r="C19" s="4" t="s">
        <v>4</v>
      </c>
      <c r="D19" s="8">
        <f>15*2</f>
        <v>30</v>
      </c>
      <c r="E19" s="1"/>
    </row>
    <row r="20" spans="2:5" ht="45" x14ac:dyDescent="0.25">
      <c r="B20" s="5"/>
      <c r="C20" s="3" t="s">
        <v>12</v>
      </c>
      <c r="D20" s="8">
        <v>25</v>
      </c>
      <c r="E20" s="1"/>
    </row>
    <row r="21" spans="2:5" ht="30" x14ac:dyDescent="0.25">
      <c r="B21" s="5"/>
      <c r="C21" s="3" t="s">
        <v>5</v>
      </c>
      <c r="D21" s="8">
        <v>7</v>
      </c>
      <c r="E21" s="1"/>
    </row>
    <row r="22" spans="2:5" x14ac:dyDescent="0.25">
      <c r="B22" s="5" t="s">
        <v>8</v>
      </c>
      <c r="C22" s="6" t="s">
        <v>2</v>
      </c>
      <c r="D22" s="7">
        <f>SUM(D24:D26)</f>
        <v>18</v>
      </c>
      <c r="E22" s="2"/>
    </row>
    <row r="23" spans="2:5" x14ac:dyDescent="0.25">
      <c r="B23" s="5"/>
      <c r="C23" s="4" t="s">
        <v>3</v>
      </c>
      <c r="D23" s="8"/>
      <c r="E23" s="1"/>
    </row>
    <row r="24" spans="2:5" x14ac:dyDescent="0.25">
      <c r="B24" s="5"/>
      <c r="C24" s="4" t="s">
        <v>4</v>
      </c>
      <c r="D24" s="8">
        <f>4*2</f>
        <v>8</v>
      </c>
      <c r="E24" s="1"/>
    </row>
    <row r="25" spans="2:5" ht="45" x14ac:dyDescent="0.25">
      <c r="B25" s="5"/>
      <c r="C25" s="3" t="s">
        <v>12</v>
      </c>
      <c r="D25" s="8">
        <v>6</v>
      </c>
      <c r="E25" s="1"/>
    </row>
    <row r="26" spans="2:5" ht="30" x14ac:dyDescent="0.25">
      <c r="B26" s="5"/>
      <c r="C26" s="3" t="s">
        <v>5</v>
      </c>
      <c r="D26" s="8">
        <v>4</v>
      </c>
      <c r="E26" s="1"/>
    </row>
    <row r="27" spans="2:5" x14ac:dyDescent="0.25">
      <c r="B27" s="5" t="s">
        <v>9</v>
      </c>
      <c r="C27" s="6" t="s">
        <v>2</v>
      </c>
      <c r="D27" s="7">
        <f>SUM(D29:D31)</f>
        <v>6</v>
      </c>
      <c r="E27" s="2"/>
    </row>
    <row r="28" spans="2:5" x14ac:dyDescent="0.25">
      <c r="B28" s="5"/>
      <c r="C28" s="4" t="s">
        <v>3</v>
      </c>
      <c r="D28" s="8"/>
      <c r="E28" s="1"/>
    </row>
    <row r="29" spans="2:5" x14ac:dyDescent="0.25">
      <c r="B29" s="5"/>
      <c r="C29" s="4" t="s">
        <v>4</v>
      </c>
      <c r="D29" s="8">
        <f>2*2</f>
        <v>4</v>
      </c>
      <c r="E29" s="1"/>
    </row>
    <row r="30" spans="2:5" ht="45" x14ac:dyDescent="0.25">
      <c r="B30" s="5"/>
      <c r="C30" s="3" t="s">
        <v>12</v>
      </c>
      <c r="D30" s="8">
        <v>2</v>
      </c>
      <c r="E30" s="1"/>
    </row>
    <row r="31" spans="2:5" ht="30" x14ac:dyDescent="0.25">
      <c r="B31" s="5"/>
      <c r="C31" s="3" t="s">
        <v>5</v>
      </c>
      <c r="D31" s="8"/>
      <c r="E31" s="1"/>
    </row>
    <row r="32" spans="2:5" x14ac:dyDescent="0.25">
      <c r="B32" s="5" t="s">
        <v>10</v>
      </c>
      <c r="C32" s="6" t="s">
        <v>2</v>
      </c>
      <c r="D32" s="7">
        <f>SUM(D34:D37)</f>
        <v>12</v>
      </c>
      <c r="E32" s="2"/>
    </row>
    <row r="33" spans="2:5" x14ac:dyDescent="0.25">
      <c r="B33" s="5"/>
      <c r="C33" s="4" t="s">
        <v>3</v>
      </c>
      <c r="D33" s="8"/>
      <c r="E33" s="1"/>
    </row>
    <row r="34" spans="2:5" x14ac:dyDescent="0.25">
      <c r="B34" s="5"/>
      <c r="C34" s="4" t="s">
        <v>4</v>
      </c>
      <c r="D34" s="8">
        <f>1*2</f>
        <v>2</v>
      </c>
      <c r="E34" s="1"/>
    </row>
    <row r="35" spans="2:5" ht="45" x14ac:dyDescent="0.25">
      <c r="B35" s="5"/>
      <c r="C35" s="3" t="s">
        <v>12</v>
      </c>
      <c r="D35" s="8">
        <v>9</v>
      </c>
      <c r="E35" s="1"/>
    </row>
    <row r="36" spans="2:5" ht="30" x14ac:dyDescent="0.25">
      <c r="B36" s="5"/>
      <c r="C36" s="3" t="s">
        <v>5</v>
      </c>
      <c r="D36" s="8"/>
      <c r="E36" s="1"/>
    </row>
    <row r="37" spans="2:5" ht="30" x14ac:dyDescent="0.25">
      <c r="B37" s="5"/>
      <c r="C37" s="3" t="s">
        <v>5</v>
      </c>
      <c r="D37" s="8">
        <v>1</v>
      </c>
      <c r="E37" s="1"/>
    </row>
    <row r="38" spans="2:5" x14ac:dyDescent="0.25">
      <c r="B38" s="5" t="s">
        <v>11</v>
      </c>
      <c r="C38" s="6" t="s">
        <v>2</v>
      </c>
      <c r="D38" s="7">
        <f>SUM(D40:D42)</f>
        <v>25</v>
      </c>
      <c r="E38" s="2"/>
    </row>
    <row r="39" spans="2:5" x14ac:dyDescent="0.25">
      <c r="B39" s="5"/>
      <c r="C39" s="4" t="s">
        <v>3</v>
      </c>
      <c r="D39" s="8"/>
      <c r="E39" s="1"/>
    </row>
    <row r="40" spans="2:5" x14ac:dyDescent="0.25">
      <c r="B40" s="5"/>
      <c r="C40" s="4" t="s">
        <v>4</v>
      </c>
      <c r="D40" s="8">
        <f>4*2</f>
        <v>8</v>
      </c>
      <c r="E40" s="1"/>
    </row>
    <row r="41" spans="2:5" ht="45" x14ac:dyDescent="0.25">
      <c r="B41" s="5"/>
      <c r="C41" s="3" t="s">
        <v>12</v>
      </c>
      <c r="D41" s="8">
        <v>15</v>
      </c>
      <c r="E41" s="1"/>
    </row>
    <row r="42" spans="2:5" ht="30" x14ac:dyDescent="0.25">
      <c r="B42" s="5"/>
      <c r="C42" s="3" t="s">
        <v>5</v>
      </c>
      <c r="D42" s="8">
        <v>2</v>
      </c>
      <c r="E42" s="1"/>
    </row>
    <row r="43" spans="2:5" x14ac:dyDescent="0.25">
      <c r="B43" s="5" t="s">
        <v>13</v>
      </c>
      <c r="C43" s="6" t="s">
        <v>2</v>
      </c>
      <c r="D43" s="7">
        <f>SUM(D45:D47)</f>
        <v>20</v>
      </c>
      <c r="E43" s="2"/>
    </row>
    <row r="44" spans="2:5" x14ac:dyDescent="0.25">
      <c r="B44" s="5"/>
      <c r="C44" s="4" t="s">
        <v>3</v>
      </c>
      <c r="D44" s="8"/>
      <c r="E44" s="1"/>
    </row>
    <row r="45" spans="2:5" x14ac:dyDescent="0.25">
      <c r="B45" s="5"/>
      <c r="C45" s="4" t="s">
        <v>4</v>
      </c>
      <c r="D45" s="8">
        <v>2</v>
      </c>
      <c r="E45" s="1"/>
    </row>
    <row r="46" spans="2:5" ht="45" x14ac:dyDescent="0.25">
      <c r="B46" s="5"/>
      <c r="C46" s="3" t="s">
        <v>12</v>
      </c>
      <c r="D46" s="8">
        <v>1</v>
      </c>
      <c r="E46" s="1"/>
    </row>
    <row r="47" spans="2:5" ht="30" x14ac:dyDescent="0.25">
      <c r="B47" s="5"/>
      <c r="C47" s="3" t="s">
        <v>5</v>
      </c>
      <c r="D47" s="8">
        <v>17</v>
      </c>
      <c r="E47" s="1"/>
    </row>
    <row r="48" spans="2:5" x14ac:dyDescent="0.25">
      <c r="B48" s="5" t="s">
        <v>14</v>
      </c>
      <c r="C48" s="6" t="s">
        <v>2</v>
      </c>
      <c r="D48" s="7">
        <f>SUM(D50:D52)</f>
        <v>18</v>
      </c>
      <c r="E48" s="2"/>
    </row>
    <row r="49" spans="2:5" x14ac:dyDescent="0.25">
      <c r="B49" s="5"/>
      <c r="C49" s="4" t="s">
        <v>3</v>
      </c>
      <c r="D49" s="8"/>
      <c r="E49" s="1"/>
    </row>
    <row r="50" spans="2:5" x14ac:dyDescent="0.25">
      <c r="B50" s="5"/>
      <c r="C50" s="4" t="s">
        <v>4</v>
      </c>
      <c r="D50" s="8">
        <v>2</v>
      </c>
      <c r="E50" s="1"/>
    </row>
    <row r="51" spans="2:5" ht="45" x14ac:dyDescent="0.25">
      <c r="B51" s="5"/>
      <c r="C51" s="3" t="s">
        <v>12</v>
      </c>
      <c r="D51" s="8">
        <v>11</v>
      </c>
      <c r="E51" s="1"/>
    </row>
    <row r="52" spans="2:5" ht="30" x14ac:dyDescent="0.25">
      <c r="B52" s="5"/>
      <c r="C52" s="3" t="s">
        <v>5</v>
      </c>
      <c r="D52" s="8">
        <v>5</v>
      </c>
      <c r="E52" s="1"/>
    </row>
    <row r="53" spans="2:5" x14ac:dyDescent="0.25">
      <c r="B53" s="5" t="s">
        <v>15</v>
      </c>
      <c r="C53" s="6" t="s">
        <v>2</v>
      </c>
      <c r="D53" s="7">
        <f>SUM(D55:D57)</f>
        <v>25</v>
      </c>
    </row>
    <row r="54" spans="2:5" x14ac:dyDescent="0.25">
      <c r="B54" s="5"/>
      <c r="C54" s="4" t="s">
        <v>3</v>
      </c>
      <c r="D54" s="8"/>
    </row>
    <row r="55" spans="2:5" x14ac:dyDescent="0.25">
      <c r="B55" s="5"/>
      <c r="C55" s="4" t="s">
        <v>4</v>
      </c>
      <c r="D55" s="8">
        <f>2*2</f>
        <v>4</v>
      </c>
    </row>
    <row r="56" spans="2:5" ht="45" x14ac:dyDescent="0.25">
      <c r="B56" s="5"/>
      <c r="C56" s="3" t="s">
        <v>12</v>
      </c>
      <c r="D56" s="8">
        <v>13</v>
      </c>
    </row>
    <row r="57" spans="2:5" ht="30" x14ac:dyDescent="0.25">
      <c r="B57" s="5"/>
      <c r="C57" s="3" t="s">
        <v>5</v>
      </c>
      <c r="D57" s="8">
        <v>8</v>
      </c>
    </row>
    <row r="58" spans="2:5" x14ac:dyDescent="0.25">
      <c r="B58" s="5" t="s">
        <v>16</v>
      </c>
      <c r="C58" s="6" t="s">
        <v>2</v>
      </c>
      <c r="D58" s="7">
        <f>SUM(D60:D62)</f>
        <v>20</v>
      </c>
    </row>
    <row r="59" spans="2:5" x14ac:dyDescent="0.25">
      <c r="B59" s="5"/>
      <c r="C59" s="4" t="s">
        <v>3</v>
      </c>
      <c r="D59" s="8"/>
    </row>
    <row r="60" spans="2:5" x14ac:dyDescent="0.25">
      <c r="B60" s="5"/>
      <c r="C60" s="4" t="s">
        <v>4</v>
      </c>
      <c r="D60" s="8">
        <f>2</f>
        <v>2</v>
      </c>
    </row>
    <row r="61" spans="2:5" ht="45" x14ac:dyDescent="0.25">
      <c r="B61" s="5"/>
      <c r="C61" s="3" t="s">
        <v>12</v>
      </c>
      <c r="D61" s="8">
        <v>12</v>
      </c>
    </row>
    <row r="62" spans="2:5" ht="30" x14ac:dyDescent="0.25">
      <c r="B62" s="5"/>
      <c r="C62" s="3" t="s">
        <v>5</v>
      </c>
      <c r="D62" s="8">
        <v>6</v>
      </c>
    </row>
    <row r="63" spans="2:5" x14ac:dyDescent="0.25">
      <c r="B63" s="5" t="s">
        <v>17</v>
      </c>
      <c r="C63" s="6" t="s">
        <v>2</v>
      </c>
      <c r="D63" s="7">
        <f>SUM(D65:D67)</f>
        <v>7</v>
      </c>
    </row>
    <row r="64" spans="2:5" x14ac:dyDescent="0.25">
      <c r="B64" s="5"/>
      <c r="C64" s="4" t="s">
        <v>3</v>
      </c>
      <c r="D64" s="8"/>
    </row>
    <row r="65" spans="2:4" x14ac:dyDescent="0.25">
      <c r="B65" s="5"/>
      <c r="C65" s="4" t="s">
        <v>4</v>
      </c>
      <c r="D65" s="8"/>
    </row>
    <row r="66" spans="2:4" ht="45" x14ac:dyDescent="0.25">
      <c r="B66" s="5"/>
      <c r="C66" s="3" t="s">
        <v>12</v>
      </c>
      <c r="D66" s="8">
        <v>5</v>
      </c>
    </row>
    <row r="67" spans="2:4" ht="30" x14ac:dyDescent="0.25">
      <c r="B67" s="5"/>
      <c r="C67" s="3" t="s">
        <v>5</v>
      </c>
      <c r="D67" s="8">
        <v>2</v>
      </c>
    </row>
    <row r="68" spans="2:4" x14ac:dyDescent="0.25">
      <c r="B68" s="5" t="s">
        <v>18</v>
      </c>
      <c r="C68" s="6" t="s">
        <v>2</v>
      </c>
      <c r="D68" s="7">
        <f>SUM(D70:D72)</f>
        <v>13</v>
      </c>
    </row>
    <row r="69" spans="2:4" x14ac:dyDescent="0.25">
      <c r="B69" s="5"/>
      <c r="C69" s="4" t="s">
        <v>3</v>
      </c>
      <c r="D69" s="8"/>
    </row>
    <row r="70" spans="2:4" x14ac:dyDescent="0.25">
      <c r="B70" s="5"/>
      <c r="C70" s="4" t="s">
        <v>4</v>
      </c>
      <c r="D70" s="8"/>
    </row>
    <row r="71" spans="2:4" ht="45" x14ac:dyDescent="0.25">
      <c r="B71" s="5"/>
      <c r="C71" s="3" t="s">
        <v>12</v>
      </c>
      <c r="D71" s="8">
        <v>13</v>
      </c>
    </row>
    <row r="72" spans="2:4" ht="30" x14ac:dyDescent="0.25">
      <c r="B72" s="5"/>
      <c r="C72" s="3" t="s">
        <v>5</v>
      </c>
      <c r="D72" s="8"/>
    </row>
    <row r="73" spans="2:4" x14ac:dyDescent="0.25">
      <c r="B73" s="4" t="s">
        <v>2</v>
      </c>
      <c r="C73" s="4"/>
      <c r="D73" s="8">
        <f>D7+D12+D17+D22+D27+D32+D38+D43+D48+D53+D58+D63+D68</f>
        <v>296</v>
      </c>
    </row>
  </sheetData>
  <mergeCells count="15">
    <mergeCell ref="B2:D2"/>
    <mergeCell ref="C1:D1"/>
    <mergeCell ref="B68:B72"/>
    <mergeCell ref="B38:B42"/>
    <mergeCell ref="B43:B47"/>
    <mergeCell ref="B48:B52"/>
    <mergeCell ref="B53:B57"/>
    <mergeCell ref="B58:B62"/>
    <mergeCell ref="B63:B67"/>
    <mergeCell ref="B32:B37"/>
    <mergeCell ref="B7:B11"/>
    <mergeCell ref="B12:B16"/>
    <mergeCell ref="B17:B21"/>
    <mergeCell ref="B22:B26"/>
    <mergeCell ref="B27:B3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01-01-03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Шестова Юлия Васильевна</dc:creator>
  <cp:lastModifiedBy>Шестова Юлия Васильевна</cp:lastModifiedBy>
  <dcterms:created xsi:type="dcterms:W3CDTF">2026-02-04T06:15:26Z</dcterms:created>
  <dcterms:modified xsi:type="dcterms:W3CDTF">2026-02-04T12:27:20Z</dcterms:modified>
</cp:coreProperties>
</file>